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Аналитика\по 2020 году\Исполнение бюджета\на 01.07\"/>
    </mc:Choice>
  </mc:AlternateContent>
  <bookViews>
    <workbookView xWindow="90" yWindow="90" windowWidth="15480" windowHeight="9690"/>
  </bookViews>
  <sheets>
    <sheet name="факт.доходы, расходы " sheetId="2" r:id="rId1"/>
  </sheets>
  <calcPr calcId="152511"/>
</workbook>
</file>

<file path=xl/calcChain.xml><?xml version="1.0" encoding="utf-8"?>
<calcChain xmlns="http://schemas.openxmlformats.org/spreadsheetml/2006/main">
  <c r="G46" i="2" l="1"/>
  <c r="G44" i="2"/>
  <c r="G43" i="2"/>
  <c r="G40" i="2"/>
  <c r="G36" i="2"/>
  <c r="D8" i="2" l="1"/>
  <c r="D7" i="2" s="1"/>
  <c r="E8" i="2"/>
  <c r="E23" i="2" s="1"/>
  <c r="C8" i="2"/>
  <c r="C7" i="2" s="1"/>
  <c r="G18" i="2"/>
  <c r="H47" i="2"/>
  <c r="G47" i="2"/>
  <c r="F47" i="2"/>
  <c r="H46" i="2"/>
  <c r="F46" i="2"/>
  <c r="H45" i="2"/>
  <c r="G45" i="2"/>
  <c r="F45" i="2"/>
  <c r="H44" i="2"/>
  <c r="F44" i="2"/>
  <c r="H43" i="2"/>
  <c r="H42" i="2"/>
  <c r="G42" i="2"/>
  <c r="F42" i="2"/>
  <c r="H41" i="2"/>
  <c r="G41" i="2"/>
  <c r="F41" i="2"/>
  <c r="H40" i="2"/>
  <c r="F40" i="2"/>
  <c r="H39" i="2"/>
  <c r="G39" i="2"/>
  <c r="F39" i="2"/>
  <c r="H38" i="2"/>
  <c r="G38" i="2"/>
  <c r="F38" i="2"/>
  <c r="H37" i="2"/>
  <c r="G37" i="2"/>
  <c r="F37" i="2"/>
  <c r="H36" i="2"/>
  <c r="F36" i="2"/>
  <c r="H35" i="2"/>
  <c r="G35" i="2"/>
  <c r="F35" i="2"/>
  <c r="I34" i="2"/>
  <c r="E34" i="2"/>
  <c r="D34" i="2"/>
  <c r="C34" i="2"/>
  <c r="H22" i="2"/>
  <c r="G22" i="2"/>
  <c r="F22" i="2"/>
  <c r="H21" i="2"/>
  <c r="G21" i="2"/>
  <c r="F21" i="2"/>
  <c r="H20" i="2"/>
  <c r="G20" i="2"/>
  <c r="F20" i="2"/>
  <c r="H19" i="2"/>
  <c r="G19" i="2"/>
  <c r="F19" i="2"/>
  <c r="H18" i="2"/>
  <c r="H17" i="2"/>
  <c r="G17" i="2"/>
  <c r="F17" i="2"/>
  <c r="H16" i="2"/>
  <c r="G16" i="2"/>
  <c r="F16" i="2"/>
  <c r="H15" i="2"/>
  <c r="H14" i="2"/>
  <c r="G14" i="2"/>
  <c r="F14" i="2"/>
  <c r="H13" i="2"/>
  <c r="G13" i="2"/>
  <c r="F13" i="2"/>
  <c r="H12" i="2"/>
  <c r="G12" i="2"/>
  <c r="F12" i="2"/>
  <c r="H11" i="2"/>
  <c r="G11" i="2"/>
  <c r="F11" i="2"/>
  <c r="H10" i="2"/>
  <c r="G10" i="2"/>
  <c r="F10" i="2"/>
  <c r="H9" i="2"/>
  <c r="G9" i="2"/>
  <c r="F9" i="2"/>
  <c r="D23" i="2" l="1"/>
  <c r="F23" i="2" s="1"/>
  <c r="C23" i="2"/>
  <c r="G23" i="2" s="1"/>
  <c r="H34" i="2"/>
  <c r="F8" i="2"/>
  <c r="F34" i="2"/>
  <c r="C49" i="2"/>
  <c r="D49" i="2"/>
  <c r="G34" i="2"/>
  <c r="G8" i="2"/>
  <c r="H8" i="2"/>
  <c r="E7" i="2"/>
  <c r="H23" i="2" l="1"/>
  <c r="G7" i="2"/>
  <c r="F7" i="2"/>
  <c r="H7" i="2"/>
  <c r="E49" i="2"/>
</calcChain>
</file>

<file path=xl/sharedStrings.xml><?xml version="1.0" encoding="utf-8"?>
<sst xmlns="http://schemas.openxmlformats.org/spreadsheetml/2006/main" count="93" uniqueCount="90">
  <si>
    <t>(тыс.руб.)</t>
  </si>
  <si>
    <t>Код бюджетной классификации</t>
  </si>
  <si>
    <t>Источники доходов</t>
  </si>
  <si>
    <t>План на год</t>
  </si>
  <si>
    <t>Исполнение</t>
  </si>
  <si>
    <t>1</t>
  </si>
  <si>
    <t>2</t>
  </si>
  <si>
    <t>3</t>
  </si>
  <si>
    <t>4</t>
  </si>
  <si>
    <t>7</t>
  </si>
  <si>
    <t>10</t>
  </si>
  <si>
    <t>000 8 50 00000 00 0000 000</t>
  </si>
  <si>
    <t>Доходы бюджета - Всего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</si>
  <si>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</si>
  <si>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</si>
  <si>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</si>
  <si>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</si>
  <si>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 xml:space="preserve"> 000 1 03 00000 00 0000 000</t>
  </si>
  <si>
    <t>НАЛОГИ НА ТОВАРЫ (РАБОТЫ,УСЛУГИ),РЕАЛИЗУЕМЫЕ НА ТЕРРИТОРИИ РОССИЙСКОЙ ФЕДЕРАЦИИ</t>
  </si>
  <si>
    <t>000 1 05 00000 00 0000 000</t>
  </si>
  <si>
    <t>НАЛОГИ НА СОВОКУПНЫЙ ДОХОД</t>
  </si>
  <si>
    <t>000 1 06 00000 00 0000 000</t>
  </si>
  <si>
    <t>НАЛОГИ НА ИМУЩЕСТВО</t>
  </si>
  <si>
    <t>000 1 08 00000 00 0000 000</t>
  </si>
  <si>
    <t>ГОСУДАРСТВЕННАЯ ПОШЛИНА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</si>
  <si>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</si>
  <si>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</si>
  <si>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000 1 12 00000 00 0000 000</t>
  </si>
  <si>
    <t>ПЛАТЕЖИ ПРИ ПОЛЬЗОВАНИИ ПРИРОДНЫМИ РЕСУРСАМИ</t>
  </si>
  <si>
    <t>000 1 14 00000 00 0000 000</t>
  </si>
  <si>
    <t>ДОХОДЫ ОТ ПРОДАЖИ МАТЕРИАЛЬНЫХ И НЕМАТЕРИАЛЬНЫХ АКТИВОВ</t>
  </si>
  <si>
    <t>000 1 16 00000 00 0000 000</t>
  </si>
  <si>
    <t>ШТРАФЫ, САНКЦИИ, ВОЗМЕЩЕНИЕ УЩЕРБА</t>
  </si>
  <si>
    <t>000 1 17 00000 00 0000 000</t>
  </si>
  <si>
    <t>ПРОЧИЕ НЕНАЛОГОВЫЕ ДОХОДЫ</t>
  </si>
  <si>
    <t>000 2 00 00000 00 0000 000</t>
  </si>
  <si>
    <t>БЕЗВОЗМЕЗДНЫЕ ПОСТУПЛЕНИЯ</t>
  </si>
  <si>
    <t>Исполнение доходов в сопоставимых условиях</t>
  </si>
  <si>
    <t>тыс.руб.</t>
  </si>
  <si>
    <t>КФСР</t>
  </si>
  <si>
    <t>Наименование показателя</t>
  </si>
  <si>
    <t>ВСЕГО РАСХОДОВ:</t>
  </si>
  <si>
    <t>01</t>
  </si>
  <si>
    <t>ОБЩЕГОСУДАРСТВЕННЫЕ ВОПРОСЫ</t>
  </si>
  <si>
    <t>02</t>
  </si>
  <si>
    <t>НАЦИОНАЛЬНАЯ ОБОРОНА</t>
  </si>
  <si>
    <t>03</t>
  </si>
  <si>
    <t>НАЦИОНАЛЬНАЯ БЕЗОПАСНОСТЬ И ПРАВООХРАНИТЕЛЬНАЯ ДЕЯТЕЛЬНОСТЬ</t>
  </si>
  <si>
    <t>04</t>
  </si>
  <si>
    <t>НАЦИОНАЛЬНАЯ ЭКОНОМИКА</t>
  </si>
  <si>
    <t>05</t>
  </si>
  <si>
    <t>ЖИЛИЩНО-КОММУНАЛЬНОЕ ХОЗЯЙСТВО</t>
  </si>
  <si>
    <t>06</t>
  </si>
  <si>
    <t>ОХРАНА ОКРУЖАЮЩЕЙ СРЕДЫ</t>
  </si>
  <si>
    <t>07</t>
  </si>
  <si>
    <t>ОБРАЗОВАНИЕ</t>
  </si>
  <si>
    <t>08</t>
  </si>
  <si>
    <t>КУЛЬТУРА, КИНЕМАТОГРАФИЯ</t>
  </si>
  <si>
    <t>09</t>
  </si>
  <si>
    <t>ЗДРАВООХРАНЕНИЕ</t>
  </si>
  <si>
    <t>СОЦИАЛЬНАЯ ПОЛИТИКА</t>
  </si>
  <si>
    <t>11</t>
  </si>
  <si>
    <t>ФИЗИЧЕСКАЯ КУЛЬТУРА И СПОРТ</t>
  </si>
  <si>
    <t>12</t>
  </si>
  <si>
    <t>СРЕДСТВА МАССОВОЙ ИНФОРМАЦИИ</t>
  </si>
  <si>
    <t>13</t>
  </si>
  <si>
    <t>ОБСЛУЖИВАНИЕ ГОСУДАРСТВЕННОГО И МУНИЦИПАЛЬНОГО ДОЛГА</t>
  </si>
  <si>
    <t>Доходы</t>
  </si>
  <si>
    <t>5</t>
  </si>
  <si>
    <t>8</t>
  </si>
  <si>
    <t>Муниципальный долг</t>
  </si>
  <si>
    <t>Дефицит/профицит</t>
  </si>
  <si>
    <t>Просро ченная креди торская задолженность</t>
  </si>
  <si>
    <t xml:space="preserve">Исполнение </t>
  </si>
  <si>
    <t>Расходы</t>
  </si>
  <si>
    <t>годовой % исполне ния</t>
  </si>
  <si>
    <t>000 1 13 00000 00 0000 000</t>
  </si>
  <si>
    <t>ДОХОДЫ ОТ ОКАЗАНИЯ ПЛАТНЫХ УСЛУГ (РАБОТ) И КОМПЕНСАЦИИ ЗАТРАТ ГОСУДАРСТВА</t>
  </si>
  <si>
    <t>000 1 09 00000 00 0000 000</t>
  </si>
  <si>
    <t>ЗАДОЛЖЕННОСТЬ И ПЕРЕРАСЧЕТЫ ПО ОТМЕНЕННЫМ НАЛОГАМ, СБОРАМ И ИНЫМ ОБЯЗАТЕЛЬНЫМ ПЛАТЕЖАМ</t>
  </si>
  <si>
    <t>в том числе доп.норматив (2019г.-32,8%; 2020г.-49,2%)</t>
  </si>
  <si>
    <t>Исполнение за аналогичный период 2019 года</t>
  </si>
  <si>
    <t>% исполнения к аналогичному периоду 2019 года</t>
  </si>
  <si>
    <t>Отклонение от исп-ния аналогичного периода 2019 года</t>
  </si>
  <si>
    <t>План на 2020 год</t>
  </si>
  <si>
    <t>% исполнения 2020 г.</t>
  </si>
  <si>
    <t>% исполнения к  2019 г.</t>
  </si>
  <si>
    <t>Отклонение от исполнения аналогичного периода 2019 года</t>
  </si>
  <si>
    <t>01.07.2020 год.</t>
  </si>
  <si>
    <t>Исполнение бюджета Орехово-Зуевского городского округа по состоянию 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</si>
</sst>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28" x14ac:knownFonts="1">
    <font>
      <sz val="8"/>
      <color indexed="8"/>
      <name val="Arial"/>
      <charset val="1"/>
    </font>
    <font>
      <sz val="8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b/>
      <i/>
      <sz val="12"/>
      <color indexed="8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color rgb="FFC00000"/>
      <name val="Arial"/>
      <family val="2"/>
      <charset val="204"/>
    </font>
    <font>
      <sz val="12"/>
      <color rgb="FFC00000"/>
      <name val="Arial"/>
      <family val="2"/>
      <charset val="204"/>
    </font>
    <font>
      <sz val="9"/>
      <color rgb="FFC00000"/>
      <name val="Arial"/>
      <family val="2"/>
      <charset val="204"/>
    </font>
    <font>
      <sz val="8"/>
      <color rgb="FFC00000"/>
      <name val="Arial"/>
      <family val="2"/>
      <charset val="204"/>
    </font>
    <font>
      <b/>
      <sz val="8"/>
      <color rgb="FFC00000"/>
      <name val="Arial"/>
      <family val="2"/>
      <charset val="204"/>
    </font>
    <font>
      <b/>
      <i/>
      <sz val="12"/>
      <color rgb="FFC00000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b/>
      <i/>
      <sz val="8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i/>
      <sz val="9"/>
      <color rgb="FFC00000"/>
      <name val="Arial"/>
      <family val="2"/>
      <charset val="204"/>
    </font>
    <font>
      <b/>
      <i/>
      <sz val="9"/>
      <color indexed="8"/>
      <name val="Arial"/>
      <family val="2"/>
      <charset val="204"/>
    </font>
    <font>
      <sz val="12"/>
      <color rgb="FFFF0000"/>
      <name val="Arial"/>
      <family val="2"/>
      <charset val="204"/>
    </font>
    <font>
      <sz val="9"/>
      <color rgb="FFFF0000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sz val="1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 applyProtection="0"/>
    <xf numFmtId="9" fontId="1" fillId="0" borderId="0" applyFont="0" applyFill="0" applyBorder="0" applyAlignment="0" applyProtection="0"/>
    <xf numFmtId="0" fontId="4" fillId="0" borderId="0"/>
  </cellStyleXfs>
  <cellXfs count="98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65" fontId="5" fillId="0" borderId="0" xfId="0" applyNumberFormat="1" applyFont="1" applyAlignment="1">
      <alignment vertical="center"/>
    </xf>
    <xf numFmtId="165" fontId="8" fillId="0" borderId="0" xfId="0" applyNumberFormat="1" applyFont="1" applyAlignment="1">
      <alignment vertical="center"/>
    </xf>
    <xf numFmtId="165" fontId="7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164" fontId="11" fillId="0" borderId="0" xfId="0" applyNumberFormat="1" applyFont="1" applyAlignment="1">
      <alignment vertical="center"/>
    </xf>
    <xf numFmtId="165" fontId="13" fillId="0" borderId="0" xfId="0" applyNumberFormat="1" applyFont="1" applyAlignment="1">
      <alignment vertical="center"/>
    </xf>
    <xf numFmtId="165" fontId="14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49" fontId="15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4" fontId="15" fillId="0" borderId="0" xfId="0" applyNumberFormat="1" applyFont="1" applyFill="1" applyBorder="1" applyAlignment="1" applyProtection="1">
      <alignment horizontal="right" vertical="center" wrapText="1"/>
      <protection locked="0" hidden="1"/>
    </xf>
    <xf numFmtId="164" fontId="15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10" fontId="15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0" fontId="12" fillId="0" borderId="0" xfId="0" applyFont="1" applyAlignment="1">
      <alignment vertical="center"/>
    </xf>
    <xf numFmtId="164" fontId="12" fillId="0" borderId="0" xfId="0" applyNumberFormat="1" applyFont="1" applyAlignment="1">
      <alignment vertical="center"/>
    </xf>
    <xf numFmtId="165" fontId="11" fillId="0" borderId="0" xfId="0" applyNumberFormat="1" applyFont="1" applyAlignment="1">
      <alignment vertical="center"/>
    </xf>
    <xf numFmtId="0" fontId="4" fillId="0" borderId="0" xfId="0" applyNumberFormat="1" applyFont="1" applyFill="1" applyBorder="1" applyAlignment="1" applyProtection="1">
      <alignment horizontal="left" vertical="center" wrapText="1"/>
      <protection locked="0" hidden="1"/>
    </xf>
    <xf numFmtId="0" fontId="16" fillId="0" borderId="0" xfId="0" applyNumberFormat="1" applyFont="1" applyFill="1" applyBorder="1" applyAlignment="1" applyProtection="1">
      <alignment horizontal="left" vertical="center" wrapText="1"/>
      <protection locked="0" hidden="1"/>
    </xf>
    <xf numFmtId="0" fontId="17" fillId="0" borderId="1" xfId="0" applyNumberFormat="1" applyFont="1" applyFill="1" applyBorder="1" applyAlignment="1" applyProtection="1">
      <alignment vertical="center" wrapText="1"/>
      <protection locked="0" hidden="1"/>
    </xf>
    <xf numFmtId="164" fontId="5" fillId="0" borderId="0" xfId="0" applyNumberFormat="1" applyFont="1" applyAlignment="1">
      <alignment vertical="center"/>
    </xf>
    <xf numFmtId="164" fontId="17" fillId="0" borderId="2" xfId="0" applyNumberFormat="1" applyFont="1" applyFill="1" applyBorder="1" applyAlignment="1" applyProtection="1">
      <alignment horizontal="center" vertical="center" wrapText="1"/>
      <protection locked="0" hidden="1"/>
    </xf>
    <xf numFmtId="1" fontId="17" fillId="0" borderId="2" xfId="0" applyNumberFormat="1" applyFont="1" applyFill="1" applyBorder="1" applyAlignment="1" applyProtection="1">
      <alignment horizontal="center" vertical="center" wrapText="1"/>
      <protection locked="0" hidden="1"/>
    </xf>
    <xf numFmtId="49" fontId="18" fillId="2" borderId="2" xfId="0" applyNumberFormat="1" applyFont="1" applyFill="1" applyBorder="1" applyAlignment="1" applyProtection="1">
      <alignment horizontal="center" vertical="center" wrapText="1"/>
      <protection locked="0" hidden="1"/>
    </xf>
    <xf numFmtId="49" fontId="18" fillId="2" borderId="2" xfId="0" applyNumberFormat="1" applyFont="1" applyFill="1" applyBorder="1" applyAlignment="1" applyProtection="1">
      <alignment horizontal="left" vertical="center" wrapText="1"/>
      <protection locked="0" hidden="1"/>
    </xf>
    <xf numFmtId="49" fontId="8" fillId="3" borderId="2" xfId="0" applyNumberFormat="1" applyFont="1" applyFill="1" applyBorder="1" applyAlignment="1" applyProtection="1">
      <alignment horizontal="center" vertical="center" wrapText="1"/>
      <protection locked="0" hidden="1"/>
    </xf>
    <xf numFmtId="49" fontId="8" fillId="3" borderId="2" xfId="0" applyNumberFormat="1" applyFont="1" applyFill="1" applyBorder="1" applyAlignment="1" applyProtection="1">
      <alignment horizontal="left" vertical="center" wrapText="1"/>
      <protection locked="0" hidden="1"/>
    </xf>
    <xf numFmtId="49" fontId="8" fillId="4" borderId="2" xfId="0" applyNumberFormat="1" applyFont="1" applyFill="1" applyBorder="1" applyAlignment="1" applyProtection="1">
      <alignment horizontal="center" vertical="center" wrapText="1"/>
      <protection locked="0" hidden="1"/>
    </xf>
    <xf numFmtId="49" fontId="8" fillId="4" borderId="2" xfId="0" applyNumberFormat="1" applyFont="1" applyFill="1" applyBorder="1" applyAlignment="1" applyProtection="1">
      <alignment horizontal="left" vertical="center" wrapText="1"/>
      <protection locked="0" hidden="1"/>
    </xf>
    <xf numFmtId="49" fontId="7" fillId="0" borderId="2" xfId="0" applyNumberFormat="1" applyFont="1" applyFill="1" applyBorder="1" applyAlignment="1" applyProtection="1">
      <alignment horizontal="center" vertical="center" wrapText="1"/>
      <protection locked="0" hidden="1"/>
    </xf>
    <xf numFmtId="49" fontId="7" fillId="0" borderId="2" xfId="0" applyNumberFormat="1" applyFont="1" applyFill="1" applyBorder="1" applyAlignment="1" applyProtection="1">
      <alignment horizontal="left" vertical="center" wrapText="1"/>
      <protection locked="0" hidden="1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4" fontId="9" fillId="0" borderId="0" xfId="0" applyNumberFormat="1" applyFont="1" applyFill="1" applyBorder="1" applyAlignment="1" applyProtection="1">
      <alignment horizontal="right" vertical="center" wrapText="1"/>
      <protection locked="0" hidden="1"/>
    </xf>
    <xf numFmtId="164" fontId="9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10" fontId="9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0" fontId="17" fillId="0" borderId="2" xfId="2" applyNumberFormat="1" applyFont="1" applyFill="1" applyBorder="1" applyAlignment="1" applyProtection="1">
      <alignment horizontal="center" vertical="center"/>
      <protection hidden="1"/>
    </xf>
    <xf numFmtId="49" fontId="17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17" fillId="0" borderId="2" xfId="2" applyNumberFormat="1" applyFont="1" applyFill="1" applyBorder="1" applyAlignment="1" applyProtection="1">
      <alignment horizontal="center" vertical="center" wrapText="1"/>
      <protection hidden="1"/>
    </xf>
    <xf numFmtId="49" fontId="17" fillId="0" borderId="2" xfId="2" applyNumberFormat="1" applyFont="1" applyFill="1" applyBorder="1" applyAlignment="1" applyProtection="1">
      <alignment horizontal="center" vertical="center"/>
      <protection hidden="1"/>
    </xf>
    <xf numFmtId="0" fontId="17" fillId="0" borderId="3" xfId="2" applyNumberFormat="1" applyFont="1" applyFill="1" applyBorder="1" applyAlignment="1" applyProtection="1">
      <alignment horizontal="center" vertical="center"/>
      <protection hidden="1"/>
    </xf>
    <xf numFmtId="49" fontId="17" fillId="2" borderId="2" xfId="2" applyNumberFormat="1" applyFont="1" applyFill="1" applyBorder="1" applyAlignment="1" applyProtection="1">
      <alignment horizontal="center" vertical="center"/>
      <protection hidden="1"/>
    </xf>
    <xf numFmtId="0" fontId="18" fillId="2" borderId="3" xfId="2" applyNumberFormat="1" applyFont="1" applyFill="1" applyBorder="1" applyAlignment="1" applyProtection="1">
      <alignment vertical="center"/>
      <protection hidden="1"/>
    </xf>
    <xf numFmtId="49" fontId="17" fillId="5" borderId="2" xfId="2" applyNumberFormat="1" applyFont="1" applyFill="1" applyBorder="1" applyAlignment="1" applyProtection="1">
      <alignment horizontal="center" vertical="center"/>
      <protection hidden="1"/>
    </xf>
    <xf numFmtId="0" fontId="7" fillId="5" borderId="3" xfId="2" applyNumberFormat="1" applyFont="1" applyFill="1" applyBorder="1" applyAlignment="1" applyProtection="1">
      <alignment wrapText="1"/>
      <protection hidden="1"/>
    </xf>
    <xf numFmtId="49" fontId="5" fillId="0" borderId="0" xfId="2" applyNumberFormat="1" applyFont="1" applyFill="1" applyAlignment="1" applyProtection="1">
      <alignment horizontal="centerContinuous"/>
      <protection hidden="1"/>
    </xf>
    <xf numFmtId="0" fontId="6" fillId="0" borderId="0" xfId="2" applyNumberFormat="1" applyFont="1" applyFill="1" applyAlignment="1" applyProtection="1">
      <alignment horizontal="centerContinuous"/>
      <protection hidden="1"/>
    </xf>
    <xf numFmtId="0" fontId="5" fillId="0" borderId="0" xfId="2" applyFont="1" applyProtection="1">
      <protection hidden="1"/>
    </xf>
    <xf numFmtId="0" fontId="5" fillId="0" borderId="0" xfId="2" applyNumberFormat="1" applyFont="1" applyFill="1" applyAlignment="1" applyProtection="1">
      <protection hidden="1"/>
    </xf>
    <xf numFmtId="0" fontId="17" fillId="0" borderId="0" xfId="2" applyFont="1" applyProtection="1">
      <protection hidden="1"/>
    </xf>
    <xf numFmtId="0" fontId="17" fillId="0" borderId="0" xfId="0" applyFont="1" applyAlignment="1">
      <alignment vertical="center"/>
    </xf>
    <xf numFmtId="49" fontId="19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4" fontId="19" fillId="0" borderId="0" xfId="0" applyNumberFormat="1" applyFont="1" applyFill="1" applyBorder="1" applyAlignment="1" applyProtection="1">
      <alignment horizontal="right" vertical="center" wrapText="1"/>
      <protection locked="0" hidden="1"/>
    </xf>
    <xf numFmtId="165" fontId="23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164" fontId="17" fillId="0" borderId="0" xfId="0" applyNumberFormat="1" applyFont="1" applyAlignment="1">
      <alignment vertical="center"/>
    </xf>
    <xf numFmtId="165" fontId="24" fillId="0" borderId="2" xfId="2" applyNumberFormat="1" applyFont="1" applyFill="1" applyBorder="1" applyAlignment="1" applyProtection="1">
      <alignment horizontal="right"/>
      <protection hidden="1"/>
    </xf>
    <xf numFmtId="165" fontId="17" fillId="5" borderId="2" xfId="2" applyNumberFormat="1" applyFont="1" applyFill="1" applyBorder="1" applyAlignment="1" applyProtection="1">
      <alignment horizontal="right"/>
      <protection hidden="1"/>
    </xf>
    <xf numFmtId="164" fontId="17" fillId="5" borderId="2" xfId="2" applyNumberFormat="1" applyFont="1" applyFill="1" applyBorder="1" applyAlignment="1" applyProtection="1">
      <alignment horizontal="right"/>
      <protection hidden="1"/>
    </xf>
    <xf numFmtId="165" fontId="19" fillId="2" borderId="2" xfId="2" applyNumberFormat="1" applyFont="1" applyFill="1" applyBorder="1" applyAlignment="1" applyProtection="1">
      <alignment horizontal="right" vertical="center"/>
      <protection hidden="1"/>
    </xf>
    <xf numFmtId="164" fontId="19" fillId="2" borderId="2" xfId="2" applyNumberFormat="1" applyFont="1" applyFill="1" applyBorder="1" applyAlignment="1" applyProtection="1">
      <alignment horizontal="right" vertical="center"/>
      <protection hidden="1"/>
    </xf>
    <xf numFmtId="165" fontId="17" fillId="0" borderId="2" xfId="2" applyNumberFormat="1" applyFont="1" applyFill="1" applyBorder="1" applyAlignment="1" applyProtection="1">
      <alignment horizontal="right"/>
      <protection hidden="1"/>
    </xf>
    <xf numFmtId="165" fontId="19" fillId="2" borderId="2" xfId="0" applyNumberFormat="1" applyFont="1" applyFill="1" applyBorder="1" applyAlignment="1" applyProtection="1">
      <alignment horizontal="right" vertical="center" wrapText="1"/>
      <protection hidden="1"/>
    </xf>
    <xf numFmtId="165" fontId="25" fillId="3" borderId="2" xfId="0" applyNumberFormat="1" applyFont="1" applyFill="1" applyBorder="1" applyAlignment="1" applyProtection="1">
      <alignment horizontal="right" vertical="center" wrapText="1"/>
      <protection hidden="1"/>
    </xf>
    <xf numFmtId="165" fontId="25" fillId="4" borderId="2" xfId="0" applyNumberFormat="1" applyFont="1" applyFill="1" applyBorder="1" applyAlignment="1" applyProtection="1">
      <alignment horizontal="right" vertical="center" wrapText="1"/>
      <protection hidden="1"/>
    </xf>
    <xf numFmtId="165" fontId="17" fillId="0" borderId="2" xfId="0" applyNumberFormat="1" applyFont="1" applyFill="1" applyBorder="1" applyAlignment="1" applyProtection="1">
      <alignment horizontal="right" vertical="center" wrapText="1"/>
      <protection locked="0" hidden="1"/>
    </xf>
    <xf numFmtId="165" fontId="25" fillId="4" borderId="2" xfId="0" applyNumberFormat="1" applyFont="1" applyFill="1" applyBorder="1" applyAlignment="1" applyProtection="1">
      <alignment horizontal="right" vertical="center" wrapText="1"/>
      <protection locked="0" hidden="1"/>
    </xf>
    <xf numFmtId="165" fontId="25" fillId="3" borderId="2" xfId="0" applyNumberFormat="1" applyFont="1" applyFill="1" applyBorder="1" applyAlignment="1" applyProtection="1">
      <alignment horizontal="right" vertical="center" wrapText="1"/>
      <protection locked="0" hidden="1"/>
    </xf>
    <xf numFmtId="164" fontId="19" fillId="2" borderId="2" xfId="1" applyNumberFormat="1" applyFont="1" applyFill="1" applyBorder="1" applyAlignment="1" applyProtection="1">
      <alignment horizontal="right" vertical="center" wrapText="1"/>
      <protection hidden="1"/>
    </xf>
    <xf numFmtId="164" fontId="19" fillId="2" borderId="2" xfId="1" applyNumberFormat="1" applyFont="1" applyFill="1" applyBorder="1" applyAlignment="1" applyProtection="1">
      <alignment horizontal="center" vertical="center" wrapText="1"/>
      <protection hidden="1"/>
    </xf>
    <xf numFmtId="164" fontId="25" fillId="3" borderId="2" xfId="0" applyNumberFormat="1" applyFont="1" applyFill="1" applyBorder="1" applyAlignment="1" applyProtection="1">
      <alignment horizontal="center" vertical="center" wrapText="1"/>
      <protection hidden="1"/>
    </xf>
    <xf numFmtId="164" fontId="19" fillId="3" borderId="2" xfId="0" applyNumberFormat="1" applyFont="1" applyFill="1" applyBorder="1" applyAlignment="1" applyProtection="1">
      <alignment horizontal="center" vertical="center" wrapText="1"/>
      <protection hidden="1"/>
    </xf>
    <xf numFmtId="164" fontId="25" fillId="4" borderId="2" xfId="0" applyNumberFormat="1" applyFont="1" applyFill="1" applyBorder="1" applyAlignment="1" applyProtection="1">
      <alignment horizontal="center" vertical="center" wrapText="1"/>
      <protection hidden="1"/>
    </xf>
    <xf numFmtId="164" fontId="19" fillId="4" borderId="2" xfId="0" applyNumberFormat="1" applyFont="1" applyFill="1" applyBorder="1" applyAlignment="1" applyProtection="1">
      <alignment horizontal="center" vertical="center" wrapText="1"/>
      <protection hidden="1"/>
    </xf>
    <xf numFmtId="164" fontId="17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26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17" fillId="0" borderId="2" xfId="0" applyNumberFormat="1" applyFont="1" applyFill="1" applyBorder="1" applyAlignment="1" applyProtection="1">
      <alignment horizontal="right" vertical="center" wrapText="1"/>
      <protection hidden="1"/>
    </xf>
    <xf numFmtId="164" fontId="25" fillId="4" borderId="2" xfId="1" applyNumberFormat="1" applyFont="1" applyFill="1" applyBorder="1" applyAlignment="1" applyProtection="1">
      <alignment horizontal="right" vertical="center" wrapText="1"/>
      <protection hidden="1"/>
    </xf>
    <xf numFmtId="164" fontId="19" fillId="2" borderId="2" xfId="0" applyNumberFormat="1" applyFont="1" applyFill="1" applyBorder="1" applyAlignment="1" applyProtection="1">
      <alignment horizontal="center" vertical="center" wrapText="1"/>
      <protection hidden="1"/>
    </xf>
    <xf numFmtId="49" fontId="17" fillId="0" borderId="2" xfId="0" applyNumberFormat="1" applyFont="1" applyFill="1" applyBorder="1" applyAlignment="1" applyProtection="1">
      <alignment horizontal="center" vertical="center" wrapText="1"/>
      <protection locked="0" hidden="1"/>
    </xf>
    <xf numFmtId="165" fontId="19" fillId="0" borderId="0" xfId="0" applyNumberFormat="1" applyFont="1" applyFill="1" applyBorder="1" applyAlignment="1" applyProtection="1">
      <alignment horizontal="right" vertical="center" wrapText="1"/>
      <protection hidden="1"/>
    </xf>
    <xf numFmtId="0" fontId="21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vertical="center"/>
    </xf>
    <xf numFmtId="0" fontId="27" fillId="0" borderId="0" xfId="0" applyFont="1" applyAlignment="1">
      <alignment vertical="center"/>
    </xf>
    <xf numFmtId="0" fontId="17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17" fillId="0" borderId="2" xfId="2" applyNumberFormat="1" applyFont="1" applyFill="1" applyBorder="1" applyAlignment="1" applyProtection="1">
      <alignment horizontal="center" wrapText="1"/>
      <protection hidden="1"/>
    </xf>
    <xf numFmtId="0" fontId="4" fillId="0" borderId="0" xfId="0" applyFont="1" applyFill="1" applyAlignment="1">
      <alignment vertical="center"/>
    </xf>
    <xf numFmtId="165" fontId="17" fillId="0" borderId="0" xfId="0" applyNumberFormat="1" applyFont="1" applyFill="1" applyAlignment="1">
      <alignment vertical="center"/>
    </xf>
    <xf numFmtId="49" fontId="20" fillId="2" borderId="2" xfId="0" applyNumberFormat="1" applyFont="1" applyFill="1" applyBorder="1" applyAlignment="1" applyProtection="1">
      <alignment horizontal="left" vertical="center" wrapText="1"/>
      <protection locked="0" hidden="1"/>
    </xf>
    <xf numFmtId="0" fontId="6" fillId="0" borderId="0" xfId="0" applyFont="1" applyAlignment="1">
      <alignment horizontal="center" vertical="center"/>
    </xf>
    <xf numFmtId="49" fontId="17" fillId="0" borderId="2" xfId="0" applyNumberFormat="1" applyFont="1" applyFill="1" applyBorder="1" applyAlignment="1" applyProtection="1">
      <alignment horizontal="center" vertical="center" wrapText="1"/>
      <protection locked="0" hidden="1"/>
    </xf>
    <xf numFmtId="0" fontId="17" fillId="0" borderId="3" xfId="0" applyNumberFormat="1" applyFont="1" applyFill="1" applyBorder="1" applyAlignment="1" applyProtection="1">
      <alignment horizontal="center" vertical="center" wrapText="1"/>
      <protection locked="0" hidden="1"/>
    </xf>
    <xf numFmtId="0" fontId="17" fillId="0" borderId="4" xfId="0" applyNumberFormat="1" applyFont="1" applyFill="1" applyBorder="1" applyAlignment="1" applyProtection="1">
      <alignment horizontal="center" vertical="center" wrapText="1"/>
      <protection locked="0" hidden="1"/>
    </xf>
  </cellXfs>
  <cellStyles count="3">
    <cellStyle name="Обычный" xfId="0" builtinId="0"/>
    <cellStyle name="Обычный 2" xfId="2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6"/>
  <sheetViews>
    <sheetView tabSelected="1" workbookViewId="0">
      <selection activeCell="E8" sqref="E8"/>
    </sheetView>
  </sheetViews>
  <sheetFormatPr defaultColWidth="9.33203125" defaultRowHeight="15" x14ac:dyDescent="0.2"/>
  <cols>
    <col min="1" max="1" width="14" style="1" customWidth="1"/>
    <col min="2" max="2" width="36.5" style="1" customWidth="1"/>
    <col min="3" max="3" width="17" style="1" customWidth="1"/>
    <col min="4" max="4" width="15.33203125" style="1" customWidth="1"/>
    <col min="5" max="5" width="16.83203125" style="1" customWidth="1"/>
    <col min="6" max="6" width="9" style="3" customWidth="1"/>
    <col min="7" max="7" width="12.5" style="1" customWidth="1"/>
    <col min="8" max="8" width="13.83203125" style="1" customWidth="1"/>
    <col min="9" max="9" width="10.5" style="1" customWidth="1"/>
    <col min="10" max="10" width="15.6640625" style="1" bestFit="1" customWidth="1"/>
    <col min="11" max="11" width="18.6640625" style="1" customWidth="1"/>
    <col min="12" max="12" width="16.5" style="1" customWidth="1"/>
    <col min="13" max="16384" width="9.33203125" style="1"/>
  </cols>
  <sheetData>
    <row r="1" spans="1:12" ht="42.6" customHeight="1" x14ac:dyDescent="0.2">
      <c r="A1" s="94" t="s">
        <v>89</v>
      </c>
      <c r="B1" s="94"/>
      <c r="C1" s="94"/>
      <c r="D1" s="94"/>
      <c r="E1" s="94"/>
      <c r="F1" s="94"/>
      <c r="G1" s="94"/>
      <c r="H1" s="94"/>
      <c r="I1" s="10"/>
      <c r="J1" s="10"/>
    </row>
    <row r="2" spans="1:12" ht="23.45" customHeight="1" x14ac:dyDescent="0.2">
      <c r="A2" s="94" t="s">
        <v>88</v>
      </c>
      <c r="B2" s="94"/>
      <c r="C2" s="94"/>
      <c r="D2" s="94"/>
      <c r="E2" s="94"/>
      <c r="F2" s="94"/>
      <c r="G2" s="94"/>
      <c r="H2" s="94"/>
      <c r="I2" s="10"/>
      <c r="J2" s="10"/>
    </row>
    <row r="3" spans="1:12" ht="26.45" customHeight="1" x14ac:dyDescent="0.2">
      <c r="A3" s="23"/>
      <c r="B3" s="24" t="s">
        <v>67</v>
      </c>
      <c r="C3" s="23"/>
      <c r="D3" s="23"/>
      <c r="E3" s="25" t="s">
        <v>0</v>
      </c>
      <c r="F3" s="26"/>
      <c r="G3" s="25"/>
      <c r="H3" s="23"/>
      <c r="I3" s="10"/>
      <c r="J3" s="10"/>
    </row>
    <row r="4" spans="1:12" ht="21.6" customHeight="1" x14ac:dyDescent="0.2">
      <c r="A4" s="95" t="s">
        <v>1</v>
      </c>
      <c r="B4" s="95" t="s">
        <v>2</v>
      </c>
      <c r="C4" s="95" t="s">
        <v>81</v>
      </c>
      <c r="D4" s="96">
        <v>2020</v>
      </c>
      <c r="E4" s="97"/>
      <c r="F4" s="97"/>
      <c r="G4" s="95" t="s">
        <v>82</v>
      </c>
      <c r="H4" s="95" t="s">
        <v>83</v>
      </c>
      <c r="I4" s="10"/>
      <c r="J4" s="10"/>
    </row>
    <row r="5" spans="1:12" ht="72" customHeight="1" x14ac:dyDescent="0.2">
      <c r="A5" s="95"/>
      <c r="B5" s="95"/>
      <c r="C5" s="95"/>
      <c r="D5" s="84" t="s">
        <v>3</v>
      </c>
      <c r="E5" s="84" t="s">
        <v>4</v>
      </c>
      <c r="F5" s="27" t="s">
        <v>75</v>
      </c>
      <c r="G5" s="95"/>
      <c r="H5" s="95" t="s">
        <v>4</v>
      </c>
      <c r="I5" s="10"/>
      <c r="J5" s="10"/>
    </row>
    <row r="6" spans="1:12" ht="14.25" customHeight="1" x14ac:dyDescent="0.2">
      <c r="A6" s="84" t="s">
        <v>5</v>
      </c>
      <c r="B6" s="84" t="s">
        <v>6</v>
      </c>
      <c r="C6" s="84" t="s">
        <v>7</v>
      </c>
      <c r="D6" s="84" t="s">
        <v>8</v>
      </c>
      <c r="E6" s="84" t="s">
        <v>68</v>
      </c>
      <c r="F6" s="28">
        <v>6</v>
      </c>
      <c r="G6" s="84" t="s">
        <v>9</v>
      </c>
      <c r="H6" s="84" t="s">
        <v>69</v>
      </c>
      <c r="I6" s="10"/>
      <c r="J6" s="10"/>
    </row>
    <row r="7" spans="1:12" s="4" customFormat="1" ht="39.6" customHeight="1" x14ac:dyDescent="0.2">
      <c r="A7" s="29" t="s">
        <v>11</v>
      </c>
      <c r="B7" s="30" t="s">
        <v>12</v>
      </c>
      <c r="C7" s="67">
        <f>SUM(C8+C22)</f>
        <v>4053445.4</v>
      </c>
      <c r="D7" s="67">
        <f>SUM(D8+D22)</f>
        <v>10735538.4</v>
      </c>
      <c r="E7" s="67">
        <f>SUM(E8+E22)</f>
        <v>4368224.5999999996</v>
      </c>
      <c r="F7" s="73">
        <f>SUM(E7/D7)</f>
        <v>0.40689385452712828</v>
      </c>
      <c r="G7" s="74">
        <f>(E7/C7)</f>
        <v>1.077657195037091</v>
      </c>
      <c r="H7" s="67">
        <f t="shared" ref="H7:H23" si="0">SUM(E7-C7)</f>
        <v>314779.19999999972</v>
      </c>
      <c r="I7" s="12"/>
      <c r="J7" s="12"/>
      <c r="K7" s="9"/>
      <c r="L7" s="7"/>
    </row>
    <row r="8" spans="1:12" s="5" customFormat="1" ht="22.5" x14ac:dyDescent="0.2">
      <c r="A8" s="31" t="s">
        <v>13</v>
      </c>
      <c r="B8" s="32" t="s">
        <v>14</v>
      </c>
      <c r="C8" s="68">
        <f>C9+C11+C12+C13+C14+C16+C17+C19+C20+C21+C15+C18</f>
        <v>1830494.4</v>
      </c>
      <c r="D8" s="68">
        <f t="shared" ref="D8:E8" si="1">D9+D11+D12+D13+D14+D16+D17+D19+D20+D21+D15+D18</f>
        <v>3920783.4999999995</v>
      </c>
      <c r="E8" s="68">
        <f t="shared" si="1"/>
        <v>1659653.7999999998</v>
      </c>
      <c r="F8" s="75">
        <f>E8/D8</f>
        <v>0.4232964661272422</v>
      </c>
      <c r="G8" s="76">
        <f t="shared" ref="G8:G14" si="2">E8/C8</f>
        <v>0.90666969535662056</v>
      </c>
      <c r="H8" s="68">
        <f t="shared" si="0"/>
        <v>-170840.60000000009</v>
      </c>
      <c r="I8" s="13"/>
      <c r="J8" s="13"/>
      <c r="K8" s="8"/>
      <c r="L8" s="8"/>
    </row>
    <row r="9" spans="1:12" s="5" customFormat="1" ht="22.5" x14ac:dyDescent="0.2">
      <c r="A9" s="33" t="s">
        <v>15</v>
      </c>
      <c r="B9" s="34" t="s">
        <v>16</v>
      </c>
      <c r="C9" s="69">
        <v>1255454</v>
      </c>
      <c r="D9" s="69">
        <v>2744021.8</v>
      </c>
      <c r="E9" s="69">
        <v>1185132.3999999999</v>
      </c>
      <c r="F9" s="77">
        <f t="shared" ref="F9:F14" si="3">E9/D9</f>
        <v>0.43189613143743977</v>
      </c>
      <c r="G9" s="78">
        <f t="shared" si="2"/>
        <v>0.94398711541800806</v>
      </c>
      <c r="H9" s="69">
        <f t="shared" si="0"/>
        <v>-70321.600000000093</v>
      </c>
      <c r="I9" s="14"/>
      <c r="J9" s="14"/>
    </row>
    <row r="10" spans="1:12" s="4" customFormat="1" ht="31.5" customHeight="1" x14ac:dyDescent="0.2">
      <c r="A10" s="35"/>
      <c r="B10" s="36" t="s">
        <v>80</v>
      </c>
      <c r="C10" s="70">
        <v>972284.4</v>
      </c>
      <c r="D10" s="70">
        <v>2112806.2999999998</v>
      </c>
      <c r="E10" s="70">
        <v>912326.7</v>
      </c>
      <c r="F10" s="79">
        <f t="shared" si="3"/>
        <v>0.43180801761145832</v>
      </c>
      <c r="G10" s="80">
        <f t="shared" si="2"/>
        <v>0.93833316671541778</v>
      </c>
      <c r="H10" s="81">
        <f t="shared" si="0"/>
        <v>-59957.70000000007</v>
      </c>
      <c r="I10" s="10"/>
      <c r="J10" s="10"/>
    </row>
    <row r="11" spans="1:12" s="4" customFormat="1" ht="45" x14ac:dyDescent="0.2">
      <c r="A11" s="33" t="s">
        <v>17</v>
      </c>
      <c r="B11" s="34" t="s">
        <v>18</v>
      </c>
      <c r="C11" s="69">
        <v>29234.9</v>
      </c>
      <c r="D11" s="69">
        <v>82093.5</v>
      </c>
      <c r="E11" s="69">
        <v>33384.5</v>
      </c>
      <c r="F11" s="77">
        <f t="shared" si="3"/>
        <v>0.40666435223251535</v>
      </c>
      <c r="G11" s="78">
        <f t="shared" si="2"/>
        <v>1.1419399416450886</v>
      </c>
      <c r="H11" s="69">
        <f t="shared" si="0"/>
        <v>4149.5999999999985</v>
      </c>
      <c r="I11" s="10"/>
      <c r="J11" s="10"/>
    </row>
    <row r="12" spans="1:12" s="5" customFormat="1" ht="22.5" x14ac:dyDescent="0.2">
      <c r="A12" s="33" t="s">
        <v>19</v>
      </c>
      <c r="B12" s="34" t="s">
        <v>20</v>
      </c>
      <c r="C12" s="69">
        <v>195572.4</v>
      </c>
      <c r="D12" s="69">
        <v>360412.4</v>
      </c>
      <c r="E12" s="69">
        <v>163305.29999999999</v>
      </c>
      <c r="F12" s="77">
        <f t="shared" si="3"/>
        <v>0.45310677435071595</v>
      </c>
      <c r="G12" s="78">
        <f t="shared" si="2"/>
        <v>0.83501199555765537</v>
      </c>
      <c r="H12" s="69">
        <f t="shared" si="0"/>
        <v>-32267.100000000006</v>
      </c>
      <c r="I12" s="14"/>
      <c r="J12" s="14"/>
    </row>
    <row r="13" spans="1:12" s="5" customFormat="1" ht="22.5" x14ac:dyDescent="0.2">
      <c r="A13" s="33" t="s">
        <v>21</v>
      </c>
      <c r="B13" s="34" t="s">
        <v>22</v>
      </c>
      <c r="C13" s="69">
        <v>149207.5</v>
      </c>
      <c r="D13" s="69">
        <v>412657.6</v>
      </c>
      <c r="E13" s="69">
        <v>108641.9</v>
      </c>
      <c r="F13" s="77">
        <f t="shared" si="3"/>
        <v>0.26327371651461162</v>
      </c>
      <c r="G13" s="78">
        <f t="shared" si="2"/>
        <v>0.72812626711123762</v>
      </c>
      <c r="H13" s="69">
        <f t="shared" si="0"/>
        <v>-40565.600000000006</v>
      </c>
      <c r="I13" s="14"/>
      <c r="J13" s="14"/>
    </row>
    <row r="14" spans="1:12" s="5" customFormat="1" ht="36" customHeight="1" x14ac:dyDescent="0.2">
      <c r="A14" s="33" t="s">
        <v>23</v>
      </c>
      <c r="B14" s="34" t="s">
        <v>24</v>
      </c>
      <c r="C14" s="71">
        <v>16066.3</v>
      </c>
      <c r="D14" s="71">
        <v>34422.800000000003</v>
      </c>
      <c r="E14" s="71">
        <v>14970.5</v>
      </c>
      <c r="F14" s="77">
        <f t="shared" si="3"/>
        <v>0.43490070534645636</v>
      </c>
      <c r="G14" s="78">
        <f t="shared" si="2"/>
        <v>0.9317951239551111</v>
      </c>
      <c r="H14" s="69">
        <f t="shared" si="0"/>
        <v>-1095.7999999999993</v>
      </c>
      <c r="I14" s="14"/>
      <c r="J14" s="14"/>
    </row>
    <row r="15" spans="1:12" s="5" customFormat="1" ht="36" customHeight="1" x14ac:dyDescent="0.2">
      <c r="A15" s="33" t="s">
        <v>78</v>
      </c>
      <c r="B15" s="34" t="s">
        <v>79</v>
      </c>
      <c r="C15" s="71"/>
      <c r="D15" s="71">
        <v>0</v>
      </c>
      <c r="E15" s="71">
        <v>0</v>
      </c>
      <c r="F15" s="77"/>
      <c r="G15" s="78"/>
      <c r="H15" s="69">
        <f t="shared" si="0"/>
        <v>0</v>
      </c>
      <c r="I15" s="14"/>
      <c r="J15" s="14"/>
    </row>
    <row r="16" spans="1:12" s="5" customFormat="1" ht="45" x14ac:dyDescent="0.2">
      <c r="A16" s="33" t="s">
        <v>25</v>
      </c>
      <c r="B16" s="34" t="s">
        <v>26</v>
      </c>
      <c r="C16" s="69">
        <v>137285.5</v>
      </c>
      <c r="D16" s="69">
        <v>215562.3</v>
      </c>
      <c r="E16" s="69">
        <v>116555.8</v>
      </c>
      <c r="F16" s="82">
        <f>SUM(E16/D16)</f>
        <v>0.54070586554327915</v>
      </c>
      <c r="G16" s="82">
        <f>SUM(E16/C16)</f>
        <v>0.84900299011913127</v>
      </c>
      <c r="H16" s="69">
        <f t="shared" si="0"/>
        <v>-20729.699999999997</v>
      </c>
      <c r="I16" s="14"/>
      <c r="J16" s="14"/>
    </row>
    <row r="17" spans="1:10" s="5" customFormat="1" ht="55.5" customHeight="1" x14ac:dyDescent="0.2">
      <c r="A17" s="33" t="s">
        <v>27</v>
      </c>
      <c r="B17" s="34" t="s">
        <v>28</v>
      </c>
      <c r="C17" s="71">
        <v>3635</v>
      </c>
      <c r="D17" s="71">
        <v>2790</v>
      </c>
      <c r="E17" s="71">
        <v>2651.5</v>
      </c>
      <c r="F17" s="77">
        <f t="shared" ref="F17:F23" si="4">E17/D17</f>
        <v>0.95035842293906814</v>
      </c>
      <c r="G17" s="78">
        <f t="shared" ref="G17:G23" si="5">E17/C17</f>
        <v>0.72943603851444294</v>
      </c>
      <c r="H17" s="69">
        <f t="shared" si="0"/>
        <v>-983.5</v>
      </c>
      <c r="I17" s="14"/>
      <c r="J17" s="14"/>
    </row>
    <row r="18" spans="1:10" s="5" customFormat="1" ht="51" customHeight="1" x14ac:dyDescent="0.2">
      <c r="A18" s="33" t="s">
        <v>76</v>
      </c>
      <c r="B18" s="34" t="s">
        <v>77</v>
      </c>
      <c r="C18" s="71">
        <v>958.6</v>
      </c>
      <c r="D18" s="71">
        <v>4399.6000000000004</v>
      </c>
      <c r="E18" s="71">
        <v>4940.8</v>
      </c>
      <c r="F18" s="77"/>
      <c r="G18" s="78">
        <f t="shared" si="5"/>
        <v>5.1541831838097227</v>
      </c>
      <c r="H18" s="69">
        <f t="shared" si="0"/>
        <v>3982.2000000000003</v>
      </c>
      <c r="I18" s="14"/>
      <c r="J18" s="14"/>
    </row>
    <row r="19" spans="1:10" s="5" customFormat="1" ht="33.75" x14ac:dyDescent="0.2">
      <c r="A19" s="33" t="s">
        <v>29</v>
      </c>
      <c r="B19" s="34" t="s">
        <v>30</v>
      </c>
      <c r="C19" s="69">
        <v>24298.799999999999</v>
      </c>
      <c r="D19" s="69">
        <v>46550</v>
      </c>
      <c r="E19" s="69">
        <v>17233.900000000001</v>
      </c>
      <c r="F19" s="77">
        <f t="shared" si="4"/>
        <v>0.37022341568206235</v>
      </c>
      <c r="G19" s="78">
        <f t="shared" si="5"/>
        <v>0.70924901641233318</v>
      </c>
      <c r="H19" s="69">
        <f t="shared" si="0"/>
        <v>-7064.8999999999978</v>
      </c>
      <c r="I19" s="14"/>
      <c r="J19" s="14"/>
    </row>
    <row r="20" spans="1:10" s="5" customFormat="1" ht="22.5" x14ac:dyDescent="0.2">
      <c r="A20" s="33" t="s">
        <v>31</v>
      </c>
      <c r="B20" s="34" t="s">
        <v>32</v>
      </c>
      <c r="C20" s="71">
        <v>12278.9</v>
      </c>
      <c r="D20" s="71">
        <v>3000</v>
      </c>
      <c r="E20" s="71">
        <v>4690.3999999999996</v>
      </c>
      <c r="F20" s="77">
        <f t="shared" si="4"/>
        <v>1.5634666666666666</v>
      </c>
      <c r="G20" s="78">
        <f t="shared" si="5"/>
        <v>0.38198861461531569</v>
      </c>
      <c r="H20" s="69">
        <f t="shared" si="0"/>
        <v>-7588.5</v>
      </c>
      <c r="I20" s="14"/>
      <c r="J20" s="14"/>
    </row>
    <row r="21" spans="1:10" s="5" customFormat="1" ht="22.5" x14ac:dyDescent="0.2">
      <c r="A21" s="33" t="s">
        <v>33</v>
      </c>
      <c r="B21" s="34" t="s">
        <v>34</v>
      </c>
      <c r="C21" s="71">
        <v>6502.5</v>
      </c>
      <c r="D21" s="71">
        <v>14873.5</v>
      </c>
      <c r="E21" s="71">
        <v>8146.8</v>
      </c>
      <c r="F21" s="77">
        <f t="shared" si="4"/>
        <v>0.54773926782532689</v>
      </c>
      <c r="G21" s="78">
        <f t="shared" si="5"/>
        <v>1.252871972318339</v>
      </c>
      <c r="H21" s="69">
        <f t="shared" si="0"/>
        <v>1644.3000000000002</v>
      </c>
      <c r="I21" s="14"/>
      <c r="J21" s="14"/>
    </row>
    <row r="22" spans="1:10" s="5" customFormat="1" ht="22.5" x14ac:dyDescent="0.2">
      <c r="A22" s="31" t="s">
        <v>35</v>
      </c>
      <c r="B22" s="32" t="s">
        <v>36</v>
      </c>
      <c r="C22" s="72">
        <v>2222951</v>
      </c>
      <c r="D22" s="72">
        <v>6814754.9000000004</v>
      </c>
      <c r="E22" s="72">
        <v>2708570.8</v>
      </c>
      <c r="F22" s="75">
        <f t="shared" si="4"/>
        <v>0.3974568182929073</v>
      </c>
      <c r="G22" s="76">
        <f t="shared" si="5"/>
        <v>1.2184572669393072</v>
      </c>
      <c r="H22" s="68">
        <f t="shared" si="0"/>
        <v>485619.79999999981</v>
      </c>
      <c r="I22" s="14"/>
      <c r="J22" s="14"/>
    </row>
    <row r="23" spans="1:10" s="6" customFormat="1" ht="42" customHeight="1" x14ac:dyDescent="0.2">
      <c r="A23" s="93" t="s">
        <v>37</v>
      </c>
      <c r="B23" s="93"/>
      <c r="C23" s="67">
        <f>C8-C10</f>
        <v>858209.99999999988</v>
      </c>
      <c r="D23" s="67">
        <f t="shared" ref="D23:E23" si="6">D8-D10</f>
        <v>1807977.1999999997</v>
      </c>
      <c r="E23" s="67">
        <f t="shared" si="6"/>
        <v>747327.09999999986</v>
      </c>
      <c r="F23" s="83">
        <f t="shared" si="4"/>
        <v>0.41334984755338727</v>
      </c>
      <c r="G23" s="83">
        <f t="shared" si="5"/>
        <v>0.87079747381177097</v>
      </c>
      <c r="H23" s="67">
        <f t="shared" si="0"/>
        <v>-110882.90000000002</v>
      </c>
      <c r="I23" s="15"/>
      <c r="J23" s="15"/>
    </row>
    <row r="24" spans="1:10" s="2" customFormat="1" ht="18.75" customHeight="1" x14ac:dyDescent="0.2">
      <c r="A24" s="37"/>
      <c r="B24" s="37"/>
      <c r="C24" s="38"/>
      <c r="D24" s="38"/>
      <c r="E24" s="38"/>
      <c r="F24" s="39"/>
      <c r="G24" s="40"/>
      <c r="H24" s="38"/>
      <c r="I24" s="15"/>
      <c r="J24" s="15"/>
    </row>
    <row r="25" spans="1:10" s="87" customFormat="1" ht="32.25" customHeight="1" x14ac:dyDescent="0.2">
      <c r="A25" s="56"/>
      <c r="B25" s="56"/>
      <c r="C25" s="85"/>
      <c r="D25" s="85"/>
      <c r="E25" s="85"/>
      <c r="F25" s="57"/>
      <c r="G25" s="57"/>
      <c r="H25" s="57"/>
      <c r="I25" s="86"/>
      <c r="J25" s="86"/>
    </row>
    <row r="26" spans="1:10" s="2" customFormat="1" ht="32.25" customHeight="1" x14ac:dyDescent="0.2">
      <c r="A26" s="16"/>
      <c r="B26" s="16"/>
      <c r="C26" s="17"/>
      <c r="D26" s="17"/>
      <c r="E26" s="17"/>
      <c r="F26" s="18"/>
      <c r="G26" s="19"/>
      <c r="H26" s="17"/>
      <c r="I26" s="15"/>
      <c r="J26" s="15"/>
    </row>
    <row r="27" spans="1:10" s="2" customFormat="1" ht="32.25" customHeight="1" x14ac:dyDescent="0.2">
      <c r="A27" s="16"/>
      <c r="B27" s="16"/>
      <c r="C27" s="17"/>
      <c r="D27" s="17"/>
      <c r="E27" s="17"/>
      <c r="F27" s="18"/>
      <c r="G27" s="19"/>
      <c r="H27" s="17"/>
      <c r="I27" s="15"/>
      <c r="J27" s="15"/>
    </row>
    <row r="28" spans="1:10" s="2" customFormat="1" ht="32.25" customHeight="1" x14ac:dyDescent="0.2">
      <c r="A28" s="16"/>
      <c r="B28" s="16"/>
      <c r="C28" s="17"/>
      <c r="D28" s="17"/>
      <c r="E28" s="17"/>
      <c r="F28" s="18"/>
      <c r="G28" s="19"/>
      <c r="H28" s="17"/>
      <c r="I28" s="15"/>
      <c r="J28" s="15"/>
    </row>
    <row r="29" spans="1:10" s="2" customFormat="1" ht="31.5" customHeight="1" x14ac:dyDescent="0.2">
      <c r="A29" s="16"/>
      <c r="B29" s="16"/>
      <c r="C29" s="17"/>
      <c r="D29" s="17"/>
      <c r="E29" s="17"/>
      <c r="F29" s="18"/>
      <c r="G29" s="19"/>
      <c r="H29" s="17"/>
      <c r="I29" s="15"/>
      <c r="J29" s="15"/>
    </row>
    <row r="30" spans="1:10" s="2" customFormat="1" ht="31.5" customHeight="1" x14ac:dyDescent="0.2">
      <c r="A30" s="16"/>
      <c r="B30" s="16"/>
      <c r="C30" s="17"/>
      <c r="D30" s="17"/>
      <c r="E30" s="17"/>
      <c r="F30" s="18"/>
      <c r="G30" s="19"/>
      <c r="H30" s="17"/>
      <c r="I30" s="15"/>
      <c r="J30" s="15"/>
    </row>
    <row r="31" spans="1:10" s="4" customFormat="1" ht="36.75" customHeight="1" x14ac:dyDescent="0.25">
      <c r="A31" s="50"/>
      <c r="B31" s="51" t="s">
        <v>74</v>
      </c>
      <c r="C31" s="50"/>
      <c r="D31" s="52"/>
      <c r="E31" s="53"/>
      <c r="F31" s="53"/>
      <c r="G31" s="54" t="s">
        <v>38</v>
      </c>
    </row>
    <row r="32" spans="1:10" ht="72" x14ac:dyDescent="0.2">
      <c r="A32" s="42" t="s">
        <v>39</v>
      </c>
      <c r="B32" s="89" t="s">
        <v>40</v>
      </c>
      <c r="C32" s="42" t="s">
        <v>81</v>
      </c>
      <c r="D32" s="43" t="s">
        <v>84</v>
      </c>
      <c r="E32" s="43" t="s">
        <v>73</v>
      </c>
      <c r="F32" s="43" t="s">
        <v>85</v>
      </c>
      <c r="G32" s="43" t="s">
        <v>86</v>
      </c>
      <c r="H32" s="90" t="s">
        <v>87</v>
      </c>
      <c r="I32" s="90" t="s">
        <v>72</v>
      </c>
      <c r="J32" s="10"/>
    </row>
    <row r="33" spans="1:10" x14ac:dyDescent="0.2">
      <c r="A33" s="44" t="s">
        <v>5</v>
      </c>
      <c r="B33" s="45">
        <v>2</v>
      </c>
      <c r="C33" s="44">
        <v>3</v>
      </c>
      <c r="D33" s="41">
        <v>4</v>
      </c>
      <c r="E33" s="41">
        <v>5</v>
      </c>
      <c r="F33" s="41">
        <v>6</v>
      </c>
      <c r="G33" s="41">
        <v>7</v>
      </c>
      <c r="H33" s="41">
        <v>8</v>
      </c>
      <c r="I33" s="41">
        <v>9</v>
      </c>
      <c r="J33" s="10"/>
    </row>
    <row r="34" spans="1:10" ht="40.9" customHeight="1" x14ac:dyDescent="0.2">
      <c r="A34" s="46"/>
      <c r="B34" s="47" t="s">
        <v>41</v>
      </c>
      <c r="C34" s="64">
        <f>SUM(C35:C47)</f>
        <v>4174116.6999999997</v>
      </c>
      <c r="D34" s="64">
        <f t="shared" ref="D34:E34" si="7">SUM(D35:D47)</f>
        <v>11005888.199999999</v>
      </c>
      <c r="E34" s="64">
        <f t="shared" si="7"/>
        <v>4186112.3</v>
      </c>
      <c r="F34" s="65">
        <f t="shared" ref="F34:F47" si="8">E34/D34</f>
        <v>0.38035206463391114</v>
      </c>
      <c r="G34" s="65">
        <f>SUM(E34/C34)</f>
        <v>1.0028738056125743</v>
      </c>
      <c r="H34" s="64">
        <f t="shared" ref="H34:I34" si="9">SUM(H35:H47)</f>
        <v>11995.60000000021</v>
      </c>
      <c r="I34" s="64">
        <f t="shared" si="9"/>
        <v>0</v>
      </c>
      <c r="J34" s="10"/>
    </row>
    <row r="35" spans="1:10" s="4" customFormat="1" ht="42" customHeight="1" x14ac:dyDescent="0.2">
      <c r="A35" s="48" t="s">
        <v>42</v>
      </c>
      <c r="B35" s="49" t="s">
        <v>43</v>
      </c>
      <c r="C35" s="62">
        <v>339160.6</v>
      </c>
      <c r="D35" s="62">
        <v>912644.2</v>
      </c>
      <c r="E35" s="62">
        <v>345057.3</v>
      </c>
      <c r="F35" s="63">
        <f t="shared" si="8"/>
        <v>0.3780852384751911</v>
      </c>
      <c r="G35" s="63">
        <f>SUM(E35/C35)</f>
        <v>1.017386158651683</v>
      </c>
      <c r="H35" s="66">
        <f t="shared" ref="H35:H47" si="10">SUM(E35-C35)</f>
        <v>5896.7000000000116</v>
      </c>
      <c r="I35" s="61"/>
      <c r="J35" s="10"/>
    </row>
    <row r="36" spans="1:10" s="4" customFormat="1" ht="42" customHeight="1" x14ac:dyDescent="0.2">
      <c r="A36" s="48" t="s">
        <v>44</v>
      </c>
      <c r="B36" s="49" t="s">
        <v>45</v>
      </c>
      <c r="C36" s="62">
        <v>2921.4</v>
      </c>
      <c r="D36" s="62">
        <v>207</v>
      </c>
      <c r="E36" s="62">
        <v>0</v>
      </c>
      <c r="F36" s="63">
        <f t="shared" si="8"/>
        <v>0</v>
      </c>
      <c r="G36" s="63">
        <f>SUM(E36/C36)</f>
        <v>0</v>
      </c>
      <c r="H36" s="66">
        <f t="shared" si="10"/>
        <v>-2921.4</v>
      </c>
      <c r="I36" s="61"/>
      <c r="J36" s="10"/>
    </row>
    <row r="37" spans="1:10" s="4" customFormat="1" ht="42" customHeight="1" x14ac:dyDescent="0.2">
      <c r="A37" s="48" t="s">
        <v>46</v>
      </c>
      <c r="B37" s="49" t="s">
        <v>47</v>
      </c>
      <c r="C37" s="62">
        <v>29535.200000000001</v>
      </c>
      <c r="D37" s="62">
        <v>96663.7</v>
      </c>
      <c r="E37" s="62">
        <v>34268.199999999997</v>
      </c>
      <c r="F37" s="63">
        <f t="shared" si="8"/>
        <v>0.35450950046397972</v>
      </c>
      <c r="G37" s="63">
        <f t="shared" ref="G37:G47" si="11">SUM(E37/C37)</f>
        <v>1.1602494650450985</v>
      </c>
      <c r="H37" s="66">
        <f t="shared" si="10"/>
        <v>4732.9999999999964</v>
      </c>
      <c r="I37" s="61"/>
      <c r="J37" s="10"/>
    </row>
    <row r="38" spans="1:10" s="4" customFormat="1" ht="42" customHeight="1" x14ac:dyDescent="0.2">
      <c r="A38" s="48" t="s">
        <v>48</v>
      </c>
      <c r="B38" s="49" t="s">
        <v>49</v>
      </c>
      <c r="C38" s="62">
        <v>137557.20000000001</v>
      </c>
      <c r="D38" s="62">
        <v>887857.4</v>
      </c>
      <c r="E38" s="62">
        <v>158397.4</v>
      </c>
      <c r="F38" s="63">
        <f t="shared" si="8"/>
        <v>0.17840409957725192</v>
      </c>
      <c r="G38" s="63">
        <f t="shared" si="11"/>
        <v>1.151502066049614</v>
      </c>
      <c r="H38" s="66">
        <f t="shared" si="10"/>
        <v>20840.199999999983</v>
      </c>
      <c r="I38" s="61"/>
      <c r="J38" s="10"/>
    </row>
    <row r="39" spans="1:10" s="4" customFormat="1" ht="42" customHeight="1" x14ac:dyDescent="0.2">
      <c r="A39" s="48" t="s">
        <v>50</v>
      </c>
      <c r="B39" s="49" t="s">
        <v>51</v>
      </c>
      <c r="C39" s="62">
        <v>424398.2</v>
      </c>
      <c r="D39" s="62">
        <v>1865035.8</v>
      </c>
      <c r="E39" s="62">
        <v>309469.59999999998</v>
      </c>
      <c r="F39" s="63">
        <f t="shared" si="8"/>
        <v>0.16593225717168539</v>
      </c>
      <c r="G39" s="63">
        <f t="shared" si="11"/>
        <v>0.72919630667613566</v>
      </c>
      <c r="H39" s="66">
        <f t="shared" si="10"/>
        <v>-114928.60000000003</v>
      </c>
      <c r="I39" s="66"/>
      <c r="J39" s="10"/>
    </row>
    <row r="40" spans="1:10" s="4" customFormat="1" ht="42" customHeight="1" x14ac:dyDescent="0.2">
      <c r="A40" s="48" t="s">
        <v>52</v>
      </c>
      <c r="B40" s="49" t="s">
        <v>53</v>
      </c>
      <c r="C40" s="62">
        <v>711.8</v>
      </c>
      <c r="D40" s="62">
        <v>39310.9</v>
      </c>
      <c r="E40" s="62">
        <v>7468.6</v>
      </c>
      <c r="F40" s="63">
        <f t="shared" si="8"/>
        <v>0.18998801859026376</v>
      </c>
      <c r="G40" s="63">
        <f>SUM(E40/C40)</f>
        <v>10.492554088227031</v>
      </c>
      <c r="H40" s="66">
        <f t="shared" si="10"/>
        <v>6756.8</v>
      </c>
      <c r="I40" s="61"/>
      <c r="J40" s="10"/>
    </row>
    <row r="41" spans="1:10" ht="42" customHeight="1" x14ac:dyDescent="0.2">
      <c r="A41" s="48" t="s">
        <v>54</v>
      </c>
      <c r="B41" s="49" t="s">
        <v>55</v>
      </c>
      <c r="C41" s="62">
        <v>2579518.9</v>
      </c>
      <c r="D41" s="62">
        <v>5683372.9000000004</v>
      </c>
      <c r="E41" s="62">
        <v>2674698.7000000002</v>
      </c>
      <c r="F41" s="63">
        <f t="shared" si="8"/>
        <v>0.47061819575484831</v>
      </c>
      <c r="G41" s="63">
        <f t="shared" si="11"/>
        <v>1.0368982758761722</v>
      </c>
      <c r="H41" s="66">
        <f t="shared" si="10"/>
        <v>95179.800000000279</v>
      </c>
      <c r="I41" s="66"/>
      <c r="J41" s="10"/>
    </row>
    <row r="42" spans="1:10" ht="42" customHeight="1" x14ac:dyDescent="0.2">
      <c r="A42" s="48" t="s">
        <v>56</v>
      </c>
      <c r="B42" s="49" t="s">
        <v>57</v>
      </c>
      <c r="C42" s="62">
        <v>211545.7</v>
      </c>
      <c r="D42" s="62">
        <v>524046.7</v>
      </c>
      <c r="E42" s="62">
        <v>180778.9</v>
      </c>
      <c r="F42" s="63">
        <f t="shared" si="8"/>
        <v>0.34496715655303239</v>
      </c>
      <c r="G42" s="63">
        <f t="shared" si="11"/>
        <v>0.8545619220811389</v>
      </c>
      <c r="H42" s="66">
        <f t="shared" si="10"/>
        <v>-30766.800000000017</v>
      </c>
      <c r="I42" s="66"/>
      <c r="J42" s="10"/>
    </row>
    <row r="43" spans="1:10" ht="42" customHeight="1" x14ac:dyDescent="0.2">
      <c r="A43" s="48" t="s">
        <v>58</v>
      </c>
      <c r="B43" s="49" t="s">
        <v>59</v>
      </c>
      <c r="C43" s="62">
        <v>14702.8</v>
      </c>
      <c r="D43" s="62">
        <v>0</v>
      </c>
      <c r="E43" s="62">
        <v>0</v>
      </c>
      <c r="F43" s="63">
        <v>0</v>
      </c>
      <c r="G43" s="63">
        <f>SUM(E43/C43)</f>
        <v>0</v>
      </c>
      <c r="H43" s="66">
        <f t="shared" si="10"/>
        <v>-14702.8</v>
      </c>
      <c r="I43" s="61"/>
      <c r="J43" s="10"/>
    </row>
    <row r="44" spans="1:10" ht="42" customHeight="1" x14ac:dyDescent="0.2">
      <c r="A44" s="48" t="s">
        <v>10</v>
      </c>
      <c r="B44" s="49" t="s">
        <v>60</v>
      </c>
      <c r="C44" s="62">
        <v>155440</v>
      </c>
      <c r="D44" s="62">
        <v>348093.9</v>
      </c>
      <c r="E44" s="62">
        <v>151390</v>
      </c>
      <c r="F44" s="63">
        <f t="shared" si="8"/>
        <v>0.43491138454307871</v>
      </c>
      <c r="G44" s="63">
        <f>SUM(E44/C44)</f>
        <v>0.97394493051981468</v>
      </c>
      <c r="H44" s="66">
        <f t="shared" si="10"/>
        <v>-4050</v>
      </c>
      <c r="I44" s="61"/>
      <c r="J44" s="10"/>
    </row>
    <row r="45" spans="1:10" ht="42" customHeight="1" x14ac:dyDescent="0.2">
      <c r="A45" s="48" t="s">
        <v>61</v>
      </c>
      <c r="B45" s="49" t="s">
        <v>62</v>
      </c>
      <c r="C45" s="62">
        <v>248909.6</v>
      </c>
      <c r="D45" s="62">
        <v>587150.1</v>
      </c>
      <c r="E45" s="62">
        <v>298522.3</v>
      </c>
      <c r="F45" s="63">
        <f t="shared" si="8"/>
        <v>0.50842586929645417</v>
      </c>
      <c r="G45" s="63">
        <f t="shared" si="11"/>
        <v>1.1993201547871195</v>
      </c>
      <c r="H45" s="66">
        <f t="shared" si="10"/>
        <v>49612.699999999983</v>
      </c>
      <c r="I45" s="61"/>
      <c r="J45" s="10"/>
    </row>
    <row r="46" spans="1:10" ht="42" customHeight="1" x14ac:dyDescent="0.2">
      <c r="A46" s="48" t="s">
        <v>63</v>
      </c>
      <c r="B46" s="49" t="s">
        <v>64</v>
      </c>
      <c r="C46" s="62">
        <v>12945.8</v>
      </c>
      <c r="D46" s="62">
        <v>23445.599999999999</v>
      </c>
      <c r="E46" s="62">
        <v>12062.5</v>
      </c>
      <c r="F46" s="63">
        <f t="shared" si="8"/>
        <v>0.51448885931688682</v>
      </c>
      <c r="G46" s="63">
        <f>SUM(E46/C46)</f>
        <v>0.93176937694078399</v>
      </c>
      <c r="H46" s="66">
        <f t="shared" si="10"/>
        <v>-883.29999999999927</v>
      </c>
      <c r="I46" s="61"/>
      <c r="J46" s="10"/>
    </row>
    <row r="47" spans="1:10" ht="42" customHeight="1" x14ac:dyDescent="0.2">
      <c r="A47" s="48" t="s">
        <v>65</v>
      </c>
      <c r="B47" s="49" t="s">
        <v>66</v>
      </c>
      <c r="C47" s="62">
        <v>16769.5</v>
      </c>
      <c r="D47" s="62">
        <v>38060</v>
      </c>
      <c r="E47" s="62">
        <v>13998.8</v>
      </c>
      <c r="F47" s="63">
        <f t="shared" si="8"/>
        <v>0.36780872306883866</v>
      </c>
      <c r="G47" s="63">
        <f t="shared" si="11"/>
        <v>0.83477742329824978</v>
      </c>
      <c r="H47" s="66">
        <f t="shared" si="10"/>
        <v>-2770.7000000000007</v>
      </c>
      <c r="I47" s="61"/>
      <c r="J47" s="10"/>
    </row>
    <row r="48" spans="1:10" x14ac:dyDescent="0.2">
      <c r="A48" s="10"/>
      <c r="B48" s="4"/>
      <c r="C48" s="55"/>
      <c r="D48" s="55"/>
      <c r="E48" s="55"/>
      <c r="F48" s="21"/>
      <c r="G48" s="20"/>
      <c r="H48" s="20"/>
      <c r="I48" s="20"/>
      <c r="J48" s="10"/>
    </row>
    <row r="49" spans="1:10" s="88" customFormat="1" ht="14.25" x14ac:dyDescent="0.2">
      <c r="B49" s="91" t="s">
        <v>71</v>
      </c>
      <c r="C49" s="92">
        <f>SUM(C7-C34)</f>
        <v>-120671.29999999981</v>
      </c>
      <c r="D49" s="92">
        <f>SUM(D7-D34)</f>
        <v>-270349.79999999888</v>
      </c>
      <c r="E49" s="92">
        <f>SUM(E7-E34)</f>
        <v>182112.29999999981</v>
      </c>
      <c r="F49" s="60"/>
      <c r="G49" s="55"/>
      <c r="H49" s="55"/>
      <c r="I49" s="55"/>
    </row>
    <row r="50" spans="1:10" s="4" customFormat="1" ht="20.25" customHeight="1" x14ac:dyDescent="0.2">
      <c r="B50" s="91" t="s">
        <v>70</v>
      </c>
      <c r="C50" s="92">
        <v>475000</v>
      </c>
      <c r="D50" s="92">
        <v>371000</v>
      </c>
      <c r="E50" s="92">
        <v>0</v>
      </c>
      <c r="F50" s="60"/>
      <c r="G50" s="55"/>
      <c r="H50" s="55"/>
      <c r="I50" s="55"/>
    </row>
    <row r="51" spans="1:10" x14ac:dyDescent="0.2">
      <c r="A51" s="10"/>
      <c r="B51" s="10"/>
      <c r="C51" s="58"/>
      <c r="D51" s="59"/>
      <c r="E51" s="59"/>
      <c r="F51" s="11"/>
      <c r="G51" s="10"/>
      <c r="H51" s="10"/>
      <c r="I51" s="10"/>
      <c r="J51" s="10"/>
    </row>
    <row r="52" spans="1:10" x14ac:dyDescent="0.2">
      <c r="A52" s="10"/>
      <c r="B52" s="10"/>
      <c r="C52" s="12"/>
      <c r="D52" s="12"/>
      <c r="E52" s="12"/>
      <c r="F52" s="11"/>
      <c r="G52" s="10"/>
      <c r="H52" s="10"/>
      <c r="I52" s="10"/>
      <c r="J52" s="10"/>
    </row>
    <row r="53" spans="1:10" x14ac:dyDescent="0.2">
      <c r="A53" s="10"/>
      <c r="B53" s="10"/>
      <c r="C53" s="22"/>
      <c r="D53" s="10"/>
      <c r="E53" s="10"/>
      <c r="F53" s="11"/>
      <c r="G53" s="10"/>
      <c r="H53" s="10"/>
      <c r="I53" s="10"/>
      <c r="J53" s="10"/>
    </row>
    <row r="54" spans="1:10" x14ac:dyDescent="0.2">
      <c r="A54" s="10"/>
      <c r="B54" s="10"/>
      <c r="C54" s="22"/>
      <c r="D54" s="10"/>
      <c r="E54" s="10"/>
      <c r="F54" s="11"/>
      <c r="G54" s="10"/>
      <c r="H54" s="10"/>
      <c r="I54" s="10"/>
      <c r="J54" s="10"/>
    </row>
    <row r="55" spans="1:10" x14ac:dyDescent="0.2">
      <c r="A55" s="10"/>
      <c r="B55" s="10"/>
      <c r="C55" s="10"/>
      <c r="D55" s="10"/>
      <c r="E55" s="10"/>
      <c r="F55" s="11"/>
      <c r="G55" s="10"/>
      <c r="H55" s="10"/>
      <c r="I55" s="10"/>
      <c r="J55" s="10"/>
    </row>
    <row r="56" spans="1:10" x14ac:dyDescent="0.2">
      <c r="A56" s="10"/>
      <c r="B56" s="10"/>
      <c r="C56" s="10"/>
      <c r="D56" s="10"/>
      <c r="E56" s="10"/>
      <c r="F56" s="11"/>
      <c r="G56" s="10"/>
      <c r="H56" s="10"/>
      <c r="I56" s="10"/>
      <c r="J56" s="10"/>
    </row>
  </sheetData>
  <sheetProtection formatCells="0" formatColumns="0" formatRows="0" insertColumns="0" insertRows="0" deleteColumns="0" deleteRows="0"/>
  <mergeCells count="9">
    <mergeCell ref="A23:B23"/>
    <mergeCell ref="A1:H1"/>
    <mergeCell ref="A2:H2"/>
    <mergeCell ref="A4:A5"/>
    <mergeCell ref="B4:B5"/>
    <mergeCell ref="C4:C5"/>
    <mergeCell ref="D4:F4"/>
    <mergeCell ref="G4:G5"/>
    <mergeCell ref="H4:H5"/>
  </mergeCells>
  <pageMargins left="0.39370078740157483" right="0" top="0.39370078740157483" bottom="0.39370078740157483" header="0.19685039370078741" footer="0.19685039370078741"/>
  <pageSetup paperSize="9" scale="85" fitToHeight="3" orientation="portrait" r:id="rId1"/>
  <headerFooter alignWithMargins="0">
    <oddFooter>&amp;CСтраница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факт.доходы, расходы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</dc:creator>
  <cp:lastModifiedBy>КарповаСП</cp:lastModifiedBy>
  <cp:lastPrinted>2020-07-08T12:57:37Z</cp:lastPrinted>
  <dcterms:created xsi:type="dcterms:W3CDTF">2016-04-19T14:49:49Z</dcterms:created>
  <dcterms:modified xsi:type="dcterms:W3CDTF">2020-07-10T08:53:53Z</dcterms:modified>
</cp:coreProperties>
</file>